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P12"/>
  <c r="H12"/>
  <c r="D12"/>
  <c r="D39" s="1"/>
  <c r="P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<sst xmlns="http://schemas.openxmlformats.org/spreadsheetml/2006/main" count="114" uniqueCount="70">
  <si>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</si>
  <si>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</si>
  <si>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</si>
  <si>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KK Slovan Rosice</t>
  </si>
  <si>
    <t>Datum:  </t>
  </si>
  <si>
    <t>28.9.2024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</si>
  <si>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</si>
  <si>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</si>
  <si>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</si>
  <si>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</si>
  <si>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</si>
  <si>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</si>
  <si>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</si>
  <si>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</si>
  <si>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</si>
  <si>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</si>
  <si>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</si>
  <si>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</si>
  <si>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</si>
  <si>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</si>
  <si>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</si>
  <si>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Mückstein</t>
  </si>
  <si>
    <t>Adam</t>
  </si>
  <si>
    <t>Jonas</t>
  </si>
  <si>
    <t>Axman</t>
  </si>
  <si>
    <t>Staněk</t>
  </si>
  <si>
    <t>Jiří</t>
  </si>
  <si>
    <t>Fabík</t>
  </si>
  <si>
    <t>Vítek</t>
  </si>
  <si>
    <t>Ivo</t>
  </si>
  <si>
    <t>Denis</t>
  </si>
  <si>
    <t>Zemek</t>
  </si>
  <si>
    <t>Hendrych</t>
  </si>
  <si>
    <t>David</t>
  </si>
  <si>
    <t>Matyáš</t>
  </si>
  <si>
    <t>Dalibor</t>
  </si>
  <si>
    <t>Otto</t>
  </si>
  <si>
    <t>Vobořil</t>
  </si>
  <si>
    <t>Leoš</t>
  </si>
  <si>
    <t>Aleš</t>
  </si>
  <si>
    <t>Celkový výkon družstva  </t>
  </si>
  <si>
    <t>Vedoucí družstva         Jméno:</t>
  </si>
  <si>
    <t>Adam Palko</t>
  </si>
  <si>
    <t>Bodový zisk</t>
  </si>
  <si>
    <t>Jiří Staněk</t>
  </si>
  <si>
    <t>Podpis:</t>
  </si>
  <si>
    <t>Rozhodčí</t>
  </si>
  <si>
    <t>Jméno:</t>
  </si>
  <si>
    <t>Milan Bruža</t>
  </si>
  <si>
    <t>Číslo průkazu:</t>
  </si>
  <si>
    <t>II/0249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</si>
  <si>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</si>
  <si>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</si>
  <si>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</si>
  <si>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</si>
  <si>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</si>
  <si>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</si>
  <si>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</si>
  <si>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</si>
  <si>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</si>
  <si>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</si>
  <si>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</si>
  <si>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</si>
  <si>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</si>
  <si>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</si>
  <si>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</si>
  <si>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</si>
  <si>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</si>
  <si>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</si>
  <si>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28.9.2024 Milan Bruža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</si>
</sst>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" workbookViewId="0">
      <selection activeCell="A2" sqref="A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53</v>
      </c>
      <c r="F8" s="12">
        <v>2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94</v>
      </c>
      <c r="O8" s="12">
        <v>45</v>
      </c>
      <c r="P8" s="12">
        <v>1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53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63</v>
      </c>
      <c r="P9" s="18">
        <v>1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35</v>
      </c>
      <c r="F10" s="18">
        <v>3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63</v>
      </c>
      <c r="P10" s="18">
        <v>0</v>
      </c>
      <c r="Q10" s="19">
        <f>IF(AND(ISBLANK(N10),ISBLANK(O10)),"",N10+O10)</f>
        <v>165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44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393</v>
      </c>
      <c r="E12" s="28">
        <f>IF(ISNUMBER($G12),SUM(E8:E11),"")</f>
        <v>194</v>
      </c>
      <c r="F12" s="28">
        <f>IF(ISNUMBER($G12),SUM(F8:F11),"")</f>
        <v>5</v>
      </c>
      <c r="G12" s="29">
        <f>IF(SUM($G8:$G11)+SUM($Q8:$Q11)&gt;0,SUM(G8:G11),"")</f>
        <v>587</v>
      </c>
      <c r="H12" s="27">
        <f>IF(ISNUMBER($G12),SUM(H8:H11),"")</f>
        <v>3</v>
      </c>
      <c r="I12" s="99"/>
      <c r="K12" s="96">
        <v>22935</v>
      </c>
      <c r="L12" s="97"/>
      <c r="M12" s="26" t="s">
        <v>17</v>
      </c>
      <c r="N12" s="27">
        <f>IF(ISNUMBER($G12),SUM(N8:N11),"")</f>
        <v>367</v>
      </c>
      <c r="O12" s="28">
        <f>IF(ISNUMBER($G12),SUM(O8:O11),"")</f>
        <v>215</v>
      </c>
      <c r="P12" s="28">
        <f>IF(ISNUMBER($G12),SUM(P8:P11),"")</f>
        <v>3</v>
      </c>
      <c r="Q12" s="29">
        <f>IF(SUM($G8:$G11)+SUM($Q8:$Q11)&gt;0,SUM(Q8:Q11),"")</f>
        <v>582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108</v>
      </c>
      <c r="E13" s="12">
        <v>54</v>
      </c>
      <c r="F13" s="12">
        <v>2</v>
      </c>
      <c r="G13" s="13">
        <f>IF(AND(ISBLANK(D13),ISBLANK(E13)),"",D13+E13)</f>
        <v>162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54</v>
      </c>
      <c r="P13" s="12">
        <v>0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52</v>
      </c>
      <c r="F14" s="18">
        <v>0</v>
      </c>
      <c r="G14" s="19">
        <f>IF(AND(ISBLANK(D14),ISBLANK(E14)),"",D14+E14)</f>
        <v>155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114</v>
      </c>
      <c r="O14" s="18">
        <v>53</v>
      </c>
      <c r="P14" s="18">
        <v>1</v>
      </c>
      <c r="Q14" s="19">
        <f>IF(AND(ISBLANK(N14),ISBLANK(O14)),"",N14+O14)</f>
        <v>167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104</v>
      </c>
      <c r="E15" s="18">
        <v>53</v>
      </c>
      <c r="F15" s="18">
        <v>2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93</v>
      </c>
      <c r="O15" s="18">
        <v>50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69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409</v>
      </c>
      <c r="E17" s="28">
        <f>IF(ISNUMBER($G17),SUM(E13:E16),"")</f>
        <v>203</v>
      </c>
      <c r="F17" s="28">
        <f>IF(ISNUMBER($G17),SUM(F13:F16),"")</f>
        <v>5</v>
      </c>
      <c r="G17" s="29">
        <f>IF(SUM($G13:$G16)+SUM($Q13:$Q16)&gt;0,SUM(G13:G16),"")</f>
        <v>612</v>
      </c>
      <c r="H17" s="27">
        <f>IF(ISNUMBER($G17),SUM(H13:H16),"")</f>
        <v>2</v>
      </c>
      <c r="I17" s="99"/>
      <c r="K17" s="96">
        <v>10164</v>
      </c>
      <c r="L17" s="97"/>
      <c r="M17" s="26" t="s">
        <v>17</v>
      </c>
      <c r="N17" s="27">
        <f>IF(ISNUMBER($G17),SUM(N13:N16),"")</f>
        <v>387</v>
      </c>
      <c r="O17" s="28">
        <f>IF(ISNUMBER($G17),SUM(O13:O16),"")</f>
        <v>226</v>
      </c>
      <c r="P17" s="28">
        <f>IF(ISNUMBER($G17),SUM(P13:P16),"")</f>
        <v>2</v>
      </c>
      <c r="Q17" s="29">
        <f>IF(SUM($G13:$G16)+SUM($Q13:$Q16)&gt;0,SUM(Q13:Q16),"")</f>
        <v>613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101</v>
      </c>
      <c r="E18" s="12">
        <v>45</v>
      </c>
      <c r="F18" s="12">
        <v>3</v>
      </c>
      <c r="G18" s="13">
        <f>IF(AND(ISBLANK(D18),ISBLANK(E18)),"",D18+E18)</f>
        <v>146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112</v>
      </c>
      <c r="O18" s="12">
        <v>52</v>
      </c>
      <c r="P18" s="12">
        <v>0</v>
      </c>
      <c r="Q18" s="13">
        <f>IF(AND(ISBLANK(N18),ISBLANK(O18)),"",N18+O18)</f>
        <v>164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59</v>
      </c>
      <c r="F19" s="18">
        <v>1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53</v>
      </c>
      <c r="P19" s="18">
        <v>2</v>
      </c>
      <c r="Q19" s="19">
        <f>IF(AND(ISBLANK(N19),ISBLANK(O19)),"",N19+O19)</f>
        <v>150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104</v>
      </c>
      <c r="E20" s="18">
        <v>52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94</v>
      </c>
      <c r="O20" s="18">
        <v>35</v>
      </c>
      <c r="P20" s="18">
        <v>3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43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107</v>
      </c>
      <c r="O21" s="23">
        <v>44</v>
      </c>
      <c r="P21" s="23">
        <v>1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402</v>
      </c>
      <c r="E22" s="28">
        <f>IF(ISNUMBER($G22),SUM(E18:E21),"")</f>
        <v>199</v>
      </c>
      <c r="F22" s="28">
        <f>IF(ISNUMBER($G22),SUM(F18:F21),"")</f>
        <v>5</v>
      </c>
      <c r="G22" s="29">
        <f>IF(SUM($G18:$G21)+SUM($Q18:$Q21)&gt;0,SUM(G18:G21),"")</f>
        <v>601</v>
      </c>
      <c r="H22" s="27">
        <f>IF(ISNUMBER($G22),SUM(H18:H21),"")</f>
        <v>2</v>
      </c>
      <c r="I22" s="99"/>
      <c r="K22" s="96">
        <v>22934</v>
      </c>
      <c r="L22" s="97"/>
      <c r="M22" s="26" t="s">
        <v>17</v>
      </c>
      <c r="N22" s="27">
        <f>IF(ISNUMBER($G22),SUM(N18:N21),"")</f>
        <v>410</v>
      </c>
      <c r="O22" s="28">
        <f>IF(ISNUMBER($G22),SUM(O18:O21),"")</f>
        <v>184</v>
      </c>
      <c r="P22" s="28">
        <f>IF(ISNUMBER($G22),SUM(P18:P21),"")</f>
        <v>6</v>
      </c>
      <c r="Q22" s="29">
        <f>IF(SUM($G18:$G21)+SUM($Q18:$Q21)&gt;0,SUM(Q18:Q21),"")</f>
        <v>594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61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113</v>
      </c>
      <c r="O23" s="12">
        <v>45</v>
      </c>
      <c r="P23" s="12">
        <v>1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36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52</v>
      </c>
      <c r="P24" s="18">
        <v>2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95</v>
      </c>
      <c r="E25" s="18">
        <v>35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93</v>
      </c>
      <c r="O25" s="18">
        <v>44</v>
      </c>
      <c r="P25" s="18">
        <v>4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36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53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7505</v>
      </c>
      <c r="B27" s="97"/>
      <c r="C27" s="26" t="s">
        <v>17</v>
      </c>
      <c r="D27" s="27">
        <f>IF(ISNUMBER($G27),SUM(D23:D26),"")</f>
        <v>391</v>
      </c>
      <c r="E27" s="28">
        <f>IF(ISNUMBER($G27),SUM(E23:E26),"")</f>
        <v>168</v>
      </c>
      <c r="F27" s="28">
        <f>IF(ISNUMBER($G27),SUM(F23:F26),"")</f>
        <v>2</v>
      </c>
      <c r="G27" s="29">
        <f>IF(SUM($G23:$G26)+SUM($Q23:$Q26)&gt;0,SUM(G23:G26),"")</f>
        <v>559</v>
      </c>
      <c r="H27" s="27">
        <f>IF(ISNUMBER($G27),SUM(H23:H26),"")</f>
        <v>0</v>
      </c>
      <c r="I27" s="99"/>
      <c r="K27" s="96">
        <v>17625</v>
      </c>
      <c r="L27" s="97"/>
      <c r="M27" s="26" t="s">
        <v>17</v>
      </c>
      <c r="N27" s="27">
        <f>IF(ISNUMBER($G27),SUM(N23:N26),"")</f>
        <v>401</v>
      </c>
      <c r="O27" s="28">
        <f>IF(ISNUMBER($G27),SUM(O23:O26),"")</f>
        <v>194</v>
      </c>
      <c r="P27" s="28">
        <f>IF(ISNUMBER($G27),SUM(P23:P26),"")</f>
        <v>7</v>
      </c>
      <c r="Q27" s="29">
        <f>IF(SUM($G23:$G26)+SUM($Q23:$Q26)&gt;0,SUM(Q23:Q26),"")</f>
        <v>595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102</v>
      </c>
      <c r="E28" s="12">
        <v>80</v>
      </c>
      <c r="F28" s="12">
        <v>0</v>
      </c>
      <c r="G28" s="13">
        <f>IF(AND(ISBLANK(D28),ISBLANK(E28)),"",D28+E28)</f>
        <v>182</v>
      </c>
      <c r="H28" s="14">
        <f>IF(OR(ISNUMBER($G28),ISNUMBER($Q28)),(SIGN(N($G28)-N($Q28))+1)/2,"")</f>
        <v>1</v>
      </c>
      <c r="I28" s="15"/>
      <c r="K28" s="88" t="s">
        <v>21</v>
      </c>
      <c r="L28" s="89"/>
      <c r="M28" s="10">
        <v>1</v>
      </c>
      <c r="N28" s="11">
        <v>92</v>
      </c>
      <c r="O28" s="12">
        <v>50</v>
      </c>
      <c r="P28" s="12">
        <v>1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54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27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90</v>
      </c>
      <c r="E30" s="18">
        <v>59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95</v>
      </c>
      <c r="O30" s="18">
        <v>29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43</v>
      </c>
      <c r="F31" s="23">
        <v>2</v>
      </c>
      <c r="G31" s="24">
        <f>IF(AND(ISBLANK(D31),ISBLANK(E31)),"",D31+E31)</f>
        <v>148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53</v>
      </c>
      <c r="P31" s="23">
        <v>2</v>
      </c>
      <c r="Q31" s="24">
        <f>IF(AND(ISBLANK(N31),ISBLANK(O31)),"",N31+O31)</f>
        <v>148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400</v>
      </c>
      <c r="E32" s="28">
        <f>IF(ISNUMBER($G32),SUM(E28:E31),"")</f>
        <v>236</v>
      </c>
      <c r="F32" s="28">
        <f>IF(ISNUMBER($G32),SUM(F28:F31),"")</f>
        <v>3</v>
      </c>
      <c r="G32" s="29">
        <f>IF(SUM($G28:$G31)+SUM($Q28:$Q31)&gt;0,SUM(G28:G31),"")</f>
        <v>636</v>
      </c>
      <c r="H32" s="27">
        <f>IF(ISNUMBER($G32),SUM(H28:H31),"")</f>
        <v>3.5</v>
      </c>
      <c r="I32" s="99"/>
      <c r="K32" s="96">
        <v>23174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159</v>
      </c>
      <c r="P32" s="28">
        <f>IF(ISNUMBER($G32),SUM(P28:P31),"")</f>
        <v>7</v>
      </c>
      <c r="Q32" s="29">
        <f>IF(SUM($G28:$G31)+SUM($Q28:$Q31)&gt;0,SUM(Q28:Q31),"")</f>
        <v>533</v>
      </c>
      <c r="R32" s="27">
        <f>IF(ISNUMBER($G32),SUM(R28:R31),"")</f>
        <v>0.5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108</v>
      </c>
      <c r="E33" s="12">
        <v>54</v>
      </c>
      <c r="F33" s="12">
        <v>0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89</v>
      </c>
      <c r="O33" s="12">
        <v>63</v>
      </c>
      <c r="P33" s="12">
        <v>0</v>
      </c>
      <c r="Q33" s="13">
        <f>IF(AND(ISBLANK(N33),ISBLANK(O33)),"",N33+O33)</f>
        <v>152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36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61</v>
      </c>
      <c r="P34" s="18">
        <v>1</v>
      </c>
      <c r="Q34" s="19">
        <f>IF(AND(ISBLANK(N34),ISBLANK(O34)),"",N34+O34)</f>
        <v>161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98</v>
      </c>
      <c r="E35" s="18">
        <v>72</v>
      </c>
      <c r="F35" s="18">
        <v>0</v>
      </c>
      <c r="G35" s="19">
        <f>IF(AND(ISBLANK(D35),ISBLANK(E35)),"",D35+E35)</f>
        <v>170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94</v>
      </c>
      <c r="O35" s="18">
        <v>51</v>
      </c>
      <c r="P35" s="18">
        <v>1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35</v>
      </c>
      <c r="F36" s="23">
        <v>3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62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407</v>
      </c>
      <c r="E37" s="28">
        <f>IF(ISNUMBER($G37),SUM(E33:E36),"")</f>
        <v>197</v>
      </c>
      <c r="F37" s="28">
        <f>IF(ISNUMBER($G37),SUM(F33:F36),"")</f>
        <v>4</v>
      </c>
      <c r="G37" s="29">
        <f>IF(SUM($G33:$G36)+SUM($Q33:$Q36)&gt;0,SUM(G33:G36),"")</f>
        <v>604</v>
      </c>
      <c r="H37" s="27">
        <f>IF(ISNUMBER($G37),SUM(H33:H36),"")</f>
        <v>2</v>
      </c>
      <c r="I37" s="99"/>
      <c r="K37" s="96">
        <v>10476</v>
      </c>
      <c r="L37" s="97"/>
      <c r="M37" s="26" t="s">
        <v>17</v>
      </c>
      <c r="N37" s="27">
        <f>IF(ISNUMBER($G37),SUM(N33:N36),"")</f>
        <v>380</v>
      </c>
      <c r="O37" s="28">
        <f>IF(ISNUMBER($G37),SUM(O33:O36),"")</f>
        <v>237</v>
      </c>
      <c r="P37" s="28">
        <f>IF(ISNUMBER($G37),SUM(P33:P36),"")</f>
        <v>2</v>
      </c>
      <c r="Q37" s="29">
        <f>IF(SUM($G33:$G36)+SUM($Q33:$Q36)&gt;0,SUM(Q33:Q36),"")</f>
        <v>617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2402</v>
      </c>
      <c r="E39" s="34">
        <f>IF(ISNUMBER($G39),SUM(E12,E17,E22,E27,E32,E37),"")</f>
        <v>1197</v>
      </c>
      <c r="F39" s="34">
        <f>IF(ISNUMBER($G39),SUM(F12,F17,F22,F27,F32,F37),"")</f>
        <v>24</v>
      </c>
      <c r="G39" s="35">
        <f>IF(SUM($G$8:$G$37)+SUM($Q$8:$Q$37)&gt;0,SUM(G12,G17,G22,G27,G32,G37),"")</f>
        <v>3599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2319</v>
      </c>
      <c r="O39" s="34">
        <f>IF(ISNUMBER($G39),SUM(O12,O17,O22,O27,O32,O37),"")</f>
        <v>1215</v>
      </c>
      <c r="P39" s="34">
        <f>IF(ISNUMBER($G39),SUM(P12,P17,P22,P27,P32,P37),"")</f>
        <v>27</v>
      </c>
      <c r="Q39" s="35">
        <f>IF(SUM($G$8:$G$37)+SUM($Q$8:$Q$37)&gt;0,SUM(Q12,Q17,Q22,Q27,Q32,Q37),"")</f>
        <v>3534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2024-09-28T17:40:29Z</dcterms:modified>
</cp:coreProperties>
</file>